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0736" windowHeight="11760"/>
  </bookViews>
  <sheets>
    <sheet name="СРБ на план. период (КЦСР)_5" sheetId="1" r:id="rId1"/>
  </sheets>
  <definedNames>
    <definedName name="_xlnm._FilterDatabase" localSheetId="0" hidden="1">'СРБ на план. период (КЦСР)_5'!$A$7:$U$57</definedName>
  </definedNames>
  <calcPr calcId="144525"/>
</workbook>
</file>

<file path=xl/calcChain.xml><?xml version="1.0" encoding="utf-8"?>
<calcChain xmlns="http://schemas.openxmlformats.org/spreadsheetml/2006/main">
  <c r="S9" i="1" l="1"/>
  <c r="R9" i="1"/>
  <c r="Q9" i="1"/>
  <c r="S16" i="1"/>
  <c r="R19" i="1"/>
  <c r="S19" i="1"/>
  <c r="Q19" i="1"/>
  <c r="R22" i="1" l="1"/>
  <c r="S22" i="1"/>
  <c r="Q22" i="1"/>
  <c r="R40" i="1" l="1"/>
  <c r="S40" i="1"/>
  <c r="R41" i="1"/>
  <c r="S41" i="1"/>
  <c r="R42" i="1"/>
  <c r="S42" i="1"/>
  <c r="Q42" i="1"/>
  <c r="Q41" i="1" s="1"/>
  <c r="Q40" i="1" s="1"/>
  <c r="Q39" i="1" s="1"/>
  <c r="R39" i="1"/>
  <c r="S39" i="1"/>
  <c r="R48" i="1"/>
  <c r="S48" i="1"/>
  <c r="Q48" i="1"/>
  <c r="R50" i="1"/>
  <c r="S50" i="1"/>
  <c r="R52" i="1"/>
  <c r="S52" i="1"/>
  <c r="S51" i="1" s="1"/>
  <c r="Q50" i="1"/>
  <c r="Q52" i="1"/>
  <c r="Q51" i="1" s="1"/>
  <c r="R46" i="1"/>
  <c r="S46" i="1"/>
  <c r="Q46" i="1"/>
  <c r="R34" i="1"/>
  <c r="R33" i="1" s="1"/>
  <c r="S34" i="1"/>
  <c r="S33" i="1" s="1"/>
  <c r="Q34" i="1"/>
  <c r="Q33" i="1" s="1"/>
  <c r="R31" i="1"/>
  <c r="S31" i="1"/>
  <c r="R28" i="1"/>
  <c r="R27" i="1" s="1"/>
  <c r="S28" i="1"/>
  <c r="S27" i="1" s="1"/>
  <c r="T28" i="1"/>
  <c r="Q31" i="1"/>
  <c r="Q28" i="1"/>
  <c r="Q27" i="1" s="1"/>
  <c r="R25" i="1"/>
  <c r="R24" i="1" s="1"/>
  <c r="R21" i="1" s="1"/>
  <c r="S25" i="1"/>
  <c r="S24" i="1" s="1"/>
  <c r="S21" i="1" s="1"/>
  <c r="Q25" i="1"/>
  <c r="Q24" i="1" s="1"/>
  <c r="Q21" i="1" s="1"/>
  <c r="R17" i="1"/>
  <c r="R16" i="1" s="1"/>
  <c r="S17" i="1"/>
  <c r="Q17" i="1"/>
  <c r="Q16" i="1" s="1"/>
  <c r="R14" i="1"/>
  <c r="R13" i="1" s="1"/>
  <c r="S14" i="1"/>
  <c r="S13" i="1" s="1"/>
  <c r="Q14" i="1"/>
  <c r="Q13" i="1" s="1"/>
  <c r="R11" i="1"/>
  <c r="R10" i="1" s="1"/>
  <c r="S11" i="1"/>
  <c r="S10" i="1" s="1"/>
  <c r="Q11" i="1"/>
  <c r="Q10" i="1" s="1"/>
  <c r="Q8" i="1" l="1"/>
  <c r="Q57" i="1" s="1"/>
  <c r="S8" i="1"/>
  <c r="S57" i="1" s="1"/>
  <c r="R8" i="1"/>
  <c r="R57" i="1" s="1"/>
</calcChain>
</file>

<file path=xl/sharedStrings.xml><?xml version="1.0" encoding="utf-8"?>
<sst xmlns="http://schemas.openxmlformats.org/spreadsheetml/2006/main" count="122" uniqueCount="83">
  <si>
    <t xml:space="preserve"> </t>
  </si>
  <si>
    <t>Всего: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</si>
  <si>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</si>
  <si>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</si>
  <si>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</si>
  <si>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</si>
  <si>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</si>
  <si>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</si>
  <si>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</si>
  <si>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</si>
  <si>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</si>
  <si>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</si>
  <si>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</si>
  <si>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</si>
  <si>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120</t>
  </si>
  <si>
    <t>2240110120</t>
  </si>
  <si>
    <t>Расходы на выплаты персоналу государственных (муниципальных) органов</t>
  </si>
  <si>
    <t>Глава муниципального образования</t>
  </si>
  <si>
    <t>850</t>
  </si>
  <si>
    <t>2240110020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</si>
  <si>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</si>
  <si>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</si>
  <si>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</si>
  <si>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</si>
  <si>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</si>
  <si>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</si>
  <si>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</si>
  <si>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</si>
  <si>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</si>
  <si>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2041071630</t>
  </si>
  <si>
    <t>Организация по проведению физкультурных и спортивных мероприятий в соответствии с календарным планом физкультурных и спортивных мероприятий</t>
  </si>
  <si>
    <t>2041000000</t>
  </si>
  <si>
    <t>Комплекс процессных мероприятий «Проведение физкультурных и спортивных мероприятий в соответствии с календарным планом физкультурных и спортивных мероприятий»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</si>
  <si>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</si>
  <si>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</si>
  <si>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</si>
  <si>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</si>
  <si>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</si>
  <si>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</si>
  <si>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2040871250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</si>
  <si>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</si>
  <si>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</si>
  <si>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</si>
  <si>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</si>
  <si>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</si>
  <si>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2040690830</t>
  </si>
  <si>
    <t>Прочие мероприятия по благоустройству</t>
  </si>
  <si>
    <t>2040600000</t>
  </si>
  <si>
    <t>Комплекс процессных мероприятий «Благоустройство сельских территорий»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</si>
  <si>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</si>
  <si>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</si>
  <si>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</si>
  <si>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</si>
  <si>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</si>
  <si>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</si>
  <si>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2040151180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</si>
  <si>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</si>
  <si>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</si>
  <si>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</si>
  <si>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2040000000</t>
  </si>
  <si>
    <t>2000000000</t>
  </si>
  <si>
    <t>ЭКР</t>
  </si>
  <si>
    <t>ВР</t>
  </si>
  <si>
    <t>ПР</t>
  </si>
  <si>
    <t>РЗ</t>
  </si>
  <si>
    <t>ЦСР</t>
  </si>
  <si>
    <t>Наименование показателя</t>
  </si>
  <si>
    <t>тыс.рублей</t>
  </si>
  <si>
    <t>ИТОГО</t>
  </si>
  <si>
    <t xml:space="preserve"> 2026 год</t>
  </si>
  <si>
    <t>Муниципальная программа 
«Развитие муниципального образования «Юдинский сельсовет»</t>
  </si>
  <si>
    <t>Муниципальная программа «Реализация  муниципальной политики в муниципальном  образовании  «Юдинский сельсовет»</t>
  </si>
  <si>
    <t>Распределение бюджетных ассигнований бюджета муниципального образования «Юдинский сельсовет» по целевым статьям  (муниципальным программам и непро-граммным направлениям деятельности), разделам, подразделам, группам и подгруппам видов расходов классификации расходов на 2025 годи плановый период 2026-2027 годов</t>
  </si>
  <si>
    <t>2025 год</t>
  </si>
  <si>
    <t xml:space="preserve"> 2027 год</t>
  </si>
  <si>
    <t>Проведение выборов в муниципальных образованиях</t>
  </si>
  <si>
    <t>Специальные расходы</t>
  </si>
  <si>
    <t>Комплекс процессных мероприятий "Развитие в области жилищного хозяйства сельских территорий"</t>
  </si>
  <si>
    <t>Мериприятие в области жилищного хозяйства</t>
  </si>
  <si>
    <t>204039Д100</t>
  </si>
  <si>
    <t>Софинансирование на капитальный ремонт и ремонт автомобильных дорог общего пользования населенных пунктов</t>
  </si>
  <si>
    <t>20403SД840</t>
  </si>
  <si>
    <t xml:space="preserve">Приложение  № 6
к решению Совета депутатов
№   110      от 27.12.2024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</si>
</sst>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0.0,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Border="1" applyProtection="1">
      <protection hidden="1"/>
    </xf>
    <xf numFmtId="0" fontId="0" fillId="0" borderId="13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1" fillId="2" borderId="15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6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167" fontId="1" fillId="2" borderId="15" xfId="0" applyNumberFormat="1" applyFont="1" applyFill="1" applyBorder="1" applyAlignment="1" applyProtection="1">
      <protection hidden="1"/>
    </xf>
    <xf numFmtId="167" fontId="1" fillId="2" borderId="14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2" borderId="29" xfId="0" applyNumberFormat="1" applyFont="1" applyFill="1" applyBorder="1" applyAlignment="1" applyProtection="1">
      <protection hidden="1"/>
    </xf>
    <xf numFmtId="165" fontId="1" fillId="2" borderId="29" xfId="0" applyNumberFormat="1" applyFont="1" applyFill="1" applyBorder="1" applyAlignment="1" applyProtection="1">
      <protection hidden="1"/>
    </xf>
    <xf numFmtId="164" fontId="1" fillId="2" borderId="30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protection hidden="1"/>
    </xf>
    <xf numFmtId="167" fontId="6" fillId="0" borderId="15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horizontal="left"/>
      <protection hidden="1"/>
    </xf>
    <xf numFmtId="164" fontId="1" fillId="2" borderId="16" xfId="0" applyNumberFormat="1" applyFont="1" applyFill="1" applyBorder="1" applyAlignment="1" applyProtection="1">
      <alignment horizontal="left"/>
      <protection hidden="1"/>
    </xf>
    <xf numFmtId="166" fontId="1" fillId="2" borderId="18" xfId="0" applyNumberFormat="1" applyFont="1" applyFill="1" applyBorder="1" applyAlignment="1" applyProtection="1">
      <alignment wrapText="1"/>
      <protection hidden="1"/>
    </xf>
    <xf numFmtId="166" fontId="1" fillId="2" borderId="17" xfId="0" applyNumberFormat="1" applyFont="1" applyFill="1" applyBorder="1" applyAlignment="1" applyProtection="1">
      <alignment wrapText="1"/>
      <protection hidden="1"/>
    </xf>
    <xf numFmtId="166" fontId="1" fillId="2" borderId="7" xfId="0" applyNumberFormat="1" applyFont="1" applyFill="1" applyBorder="1" applyAlignment="1" applyProtection="1">
      <alignment wrapText="1"/>
      <protection hidden="1"/>
    </xf>
    <xf numFmtId="166" fontId="1" fillId="2" borderId="35" xfId="0" applyNumberFormat="1" applyFont="1" applyFill="1" applyBorder="1" applyAlignment="1" applyProtection="1">
      <alignment wrapText="1"/>
      <protection hidden="1"/>
    </xf>
    <xf numFmtId="0" fontId="0" fillId="0" borderId="7" xfId="0" applyBorder="1" applyAlignment="1">
      <alignment wrapText="1"/>
    </xf>
    <xf numFmtId="0" fontId="0" fillId="0" borderId="35" xfId="0" applyBorder="1" applyAlignment="1">
      <alignment wrapText="1"/>
    </xf>
    <xf numFmtId="0" fontId="1" fillId="0" borderId="0" xfId="0" applyNumberFormat="1" applyFont="1" applyFill="1" applyAlignment="1" applyProtection="1">
      <alignment wrapText="1"/>
      <protection hidden="1"/>
    </xf>
    <xf numFmtId="166" fontId="1" fillId="2" borderId="12" xfId="0" applyNumberFormat="1" applyFont="1" applyFill="1" applyBorder="1" applyAlignment="1" applyProtection="1">
      <alignment wrapText="1"/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6" fontId="1" fillId="2" borderId="27" xfId="0" applyNumberFormat="1" applyFont="1" applyFill="1" applyBorder="1" applyAlignment="1" applyProtection="1">
      <alignment wrapText="1"/>
      <protection hidden="1"/>
    </xf>
    <xf numFmtId="166" fontId="1" fillId="2" borderId="2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showGridLines="0" tabSelected="1" workbookViewId="0">
      <selection activeCell="P1" sqref="P1:R1"/>
    </sheetView>
  </sheetViews>
  <sheetFormatPr defaultColWidth="9.109375" defaultRowHeight="13.2" x14ac:dyDescent="0.25"/>
  <cols>
    <col min="1" max="1" width="1.44140625" customWidth="1"/>
    <col min="2" max="5" width="0.5546875" customWidth="1"/>
    <col min="6" max="6" width="0.88671875" customWidth="1"/>
    <col min="7" max="9" width="0.6640625" customWidth="1"/>
    <col min="10" max="10" width="0.5546875" customWidth="1"/>
    <col min="11" max="11" width="38.5546875" customWidth="1"/>
    <col min="12" max="12" width="10" customWidth="1"/>
    <col min="13" max="15" width="7.109375" customWidth="1"/>
    <col min="16" max="16" width="0" hidden="1" customWidth="1"/>
    <col min="17" max="17" width="14.33203125" customWidth="1"/>
    <col min="18" max="18" width="13.6640625" customWidth="1"/>
    <col min="19" max="19" width="13.109375" customWidth="1"/>
    <col min="20" max="20" width="0" hidden="1" customWidth="1"/>
    <col min="21" max="21" width="0.6640625" customWidth="1"/>
    <col min="22" max="256" width="9.109375" customWidth="1"/>
  </cols>
  <sheetData>
    <row r="1" spans="1:21" ht="31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8" t="s">
        <v>82</v>
      </c>
      <c r="Q1" s="68"/>
      <c r="R1" s="68"/>
      <c r="S1" s="1"/>
      <c r="T1" s="1"/>
      <c r="U1" s="1"/>
    </row>
    <row r="2" spans="1:21" ht="40.5" customHeight="1" x14ac:dyDescent="0.25">
      <c r="A2" s="19"/>
      <c r="B2" s="20"/>
      <c r="C2" s="66" t="s">
        <v>72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1"/>
      <c r="U2" s="1"/>
    </row>
    <row r="3" spans="1:21" ht="12.7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"/>
      <c r="P3" s="1"/>
      <c r="Q3" s="18"/>
      <c r="R3" s="17"/>
      <c r="S3" s="1"/>
      <c r="T3" s="1"/>
      <c r="U3" s="1"/>
    </row>
    <row r="4" spans="1:21" ht="11.25" customHeight="1" thickBo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"/>
      <c r="L4" s="44"/>
      <c r="M4" s="44"/>
      <c r="N4" s="44"/>
      <c r="O4" s="44"/>
      <c r="P4" s="1"/>
      <c r="Q4" s="1"/>
      <c r="S4" s="1" t="s">
        <v>67</v>
      </c>
      <c r="T4" s="1"/>
      <c r="U4" s="1"/>
    </row>
    <row r="5" spans="1:21" ht="20.25" customHeight="1" thickBot="1" x14ac:dyDescent="0.3">
      <c r="A5" s="16"/>
      <c r="B5" s="69" t="s">
        <v>66</v>
      </c>
      <c r="C5" s="69"/>
      <c r="D5" s="69"/>
      <c r="E5" s="69"/>
      <c r="F5" s="69"/>
      <c r="G5" s="69"/>
      <c r="H5" s="69"/>
      <c r="I5" s="69"/>
      <c r="J5" s="69"/>
      <c r="K5" s="69"/>
      <c r="L5" s="71" t="s">
        <v>65</v>
      </c>
      <c r="M5" s="70" t="s">
        <v>64</v>
      </c>
      <c r="N5" s="70" t="s">
        <v>63</v>
      </c>
      <c r="O5" s="70" t="s">
        <v>62</v>
      </c>
      <c r="P5" s="70" t="s">
        <v>61</v>
      </c>
      <c r="Q5" s="62" t="s">
        <v>73</v>
      </c>
      <c r="R5" s="62" t="s">
        <v>69</v>
      </c>
      <c r="S5" s="73" t="s">
        <v>74</v>
      </c>
      <c r="T5" s="1"/>
      <c r="U5" s="7"/>
    </row>
    <row r="6" spans="1:21" ht="11.25" customHeight="1" thickBot="1" x14ac:dyDescent="0.3">
      <c r="A6" s="16"/>
      <c r="B6" s="15"/>
      <c r="C6" s="14"/>
      <c r="D6" s="14"/>
      <c r="E6" s="14"/>
      <c r="F6" s="14"/>
      <c r="G6" s="14"/>
      <c r="H6" s="14"/>
      <c r="I6" s="14"/>
      <c r="J6" s="14"/>
      <c r="K6" s="13"/>
      <c r="L6" s="71"/>
      <c r="M6" s="70"/>
      <c r="N6" s="70"/>
      <c r="O6" s="70"/>
      <c r="P6" s="72"/>
      <c r="Q6" s="63"/>
      <c r="R6" s="63"/>
      <c r="S6" s="74"/>
      <c r="T6" s="1"/>
      <c r="U6" s="7"/>
    </row>
    <row r="7" spans="1:21" ht="11.25" customHeight="1" thickBot="1" x14ac:dyDescent="0.3">
      <c r="A7" s="16"/>
      <c r="B7" s="64">
        <v>1</v>
      </c>
      <c r="C7" s="65"/>
      <c r="D7" s="65"/>
      <c r="E7" s="65"/>
      <c r="F7" s="65"/>
      <c r="G7" s="65"/>
      <c r="H7" s="65"/>
      <c r="I7" s="65"/>
      <c r="J7" s="65"/>
      <c r="K7" s="65"/>
      <c r="L7" s="42">
        <v>2</v>
      </c>
      <c r="M7" s="42">
        <v>3</v>
      </c>
      <c r="N7" s="42">
        <v>4</v>
      </c>
      <c r="O7" s="42">
        <v>5</v>
      </c>
      <c r="P7" s="42"/>
      <c r="Q7" s="43">
        <v>6</v>
      </c>
      <c r="R7" s="43">
        <v>7</v>
      </c>
      <c r="S7" s="45">
        <v>8</v>
      </c>
      <c r="T7" s="1"/>
      <c r="U7" s="7"/>
    </row>
    <row r="8" spans="1:21" ht="36" customHeight="1" x14ac:dyDescent="0.25">
      <c r="A8" s="36"/>
      <c r="B8" s="59" t="s">
        <v>70</v>
      </c>
      <c r="C8" s="59"/>
      <c r="D8" s="59"/>
      <c r="E8" s="59"/>
      <c r="F8" s="59"/>
      <c r="G8" s="59"/>
      <c r="H8" s="59"/>
      <c r="I8" s="59"/>
      <c r="J8" s="59"/>
      <c r="K8" s="60"/>
      <c r="L8" s="37" t="s">
        <v>60</v>
      </c>
      <c r="M8" s="38"/>
      <c r="N8" s="38"/>
      <c r="O8" s="39"/>
      <c r="P8" s="40"/>
      <c r="Q8" s="41">
        <f>Q9</f>
        <v>3577931.2</v>
      </c>
      <c r="R8" s="41">
        <f t="shared" ref="R8:S8" si="0">R9</f>
        <v>3180331.26</v>
      </c>
      <c r="S8" s="41">
        <f t="shared" si="0"/>
        <v>4174713.11</v>
      </c>
      <c r="T8" s="12"/>
      <c r="U8" s="7"/>
    </row>
    <row r="9" spans="1:21" ht="12.75" customHeight="1" x14ac:dyDescent="0.25">
      <c r="A9" s="36"/>
      <c r="B9" s="50" t="s">
        <v>27</v>
      </c>
      <c r="C9" s="50"/>
      <c r="D9" s="50"/>
      <c r="E9" s="50"/>
      <c r="F9" s="50"/>
      <c r="G9" s="50"/>
      <c r="H9" s="50"/>
      <c r="I9" s="50"/>
      <c r="J9" s="50"/>
      <c r="K9" s="51"/>
      <c r="L9" s="21" t="s">
        <v>59</v>
      </c>
      <c r="M9" s="22"/>
      <c r="N9" s="22"/>
      <c r="O9" s="23"/>
      <c r="P9" s="24"/>
      <c r="Q9" s="30">
        <f>Q12+Q15+Q18+Q21+Q27+Q36</f>
        <v>3577931.2</v>
      </c>
      <c r="R9" s="30">
        <f t="shared" ref="R9" si="1">R12+R15+R18+R21+R27+R36</f>
        <v>3180331.26</v>
      </c>
      <c r="S9" s="30">
        <f>S12+S15+S18+S21+S27+S36+S20</f>
        <v>4174713.11</v>
      </c>
      <c r="T9" s="11"/>
      <c r="U9" s="7"/>
    </row>
    <row r="10" spans="1:21" ht="32.25" customHeight="1" x14ac:dyDescent="0.25">
      <c r="A10" s="36"/>
      <c r="B10" s="50" t="s">
        <v>58</v>
      </c>
      <c r="C10" s="50"/>
      <c r="D10" s="50"/>
      <c r="E10" s="50"/>
      <c r="F10" s="50"/>
      <c r="G10" s="50"/>
      <c r="H10" s="50"/>
      <c r="I10" s="50"/>
      <c r="J10" s="50"/>
      <c r="K10" s="51"/>
      <c r="L10" s="21" t="s">
        <v>57</v>
      </c>
      <c r="M10" s="22"/>
      <c r="N10" s="22"/>
      <c r="O10" s="23"/>
      <c r="P10" s="24"/>
      <c r="Q10" s="30">
        <f>Q11</f>
        <v>182841.2</v>
      </c>
      <c r="R10" s="30">
        <f t="shared" ref="R10:S11" si="2">R11</f>
        <v>199990.26</v>
      </c>
      <c r="S10" s="30">
        <f t="shared" si="2"/>
        <v>207171.11</v>
      </c>
      <c r="T10" s="11"/>
      <c r="U10" s="7"/>
    </row>
    <row r="11" spans="1:21" ht="32.25" customHeight="1" x14ac:dyDescent="0.25">
      <c r="A11" s="36"/>
      <c r="B11" s="50" t="s">
        <v>56</v>
      </c>
      <c r="C11" s="50"/>
      <c r="D11" s="50"/>
      <c r="E11" s="50"/>
      <c r="F11" s="50"/>
      <c r="G11" s="50"/>
      <c r="H11" s="50"/>
      <c r="I11" s="50"/>
      <c r="J11" s="50"/>
      <c r="K11" s="51"/>
      <c r="L11" s="21" t="s">
        <v>55</v>
      </c>
      <c r="M11" s="22"/>
      <c r="N11" s="22"/>
      <c r="O11" s="23"/>
      <c r="P11" s="24"/>
      <c r="Q11" s="30">
        <f>Q12</f>
        <v>182841.2</v>
      </c>
      <c r="R11" s="30">
        <f t="shared" si="2"/>
        <v>199990.26</v>
      </c>
      <c r="S11" s="30">
        <f t="shared" si="2"/>
        <v>207171.11</v>
      </c>
      <c r="T11" s="11"/>
      <c r="U11" s="7"/>
    </row>
    <row r="12" spans="1:21" ht="21.75" customHeight="1" x14ac:dyDescent="0.25">
      <c r="A12" s="36"/>
      <c r="B12" s="50" t="s">
        <v>16</v>
      </c>
      <c r="C12" s="50"/>
      <c r="D12" s="50"/>
      <c r="E12" s="50"/>
      <c r="F12" s="50"/>
      <c r="G12" s="50"/>
      <c r="H12" s="50"/>
      <c r="I12" s="50"/>
      <c r="J12" s="50"/>
      <c r="K12" s="51"/>
      <c r="L12" s="21" t="s">
        <v>55</v>
      </c>
      <c r="M12" s="22">
        <v>2</v>
      </c>
      <c r="N12" s="22">
        <v>3</v>
      </c>
      <c r="O12" s="23" t="s">
        <v>14</v>
      </c>
      <c r="P12" s="24"/>
      <c r="Q12" s="30">
        <v>182841.2</v>
      </c>
      <c r="R12" s="30">
        <v>199990.26</v>
      </c>
      <c r="S12" s="30">
        <v>207171.11</v>
      </c>
      <c r="T12" s="11"/>
      <c r="U12" s="7"/>
    </row>
    <row r="13" spans="1:21" ht="45" customHeight="1" x14ac:dyDescent="0.25">
      <c r="A13" s="36"/>
      <c r="B13" s="50" t="s">
        <v>54</v>
      </c>
      <c r="C13" s="50"/>
      <c r="D13" s="50"/>
      <c r="E13" s="50"/>
      <c r="F13" s="50"/>
      <c r="G13" s="50"/>
      <c r="H13" s="50"/>
      <c r="I13" s="50"/>
      <c r="J13" s="50"/>
      <c r="K13" s="51"/>
      <c r="L13" s="21" t="s">
        <v>53</v>
      </c>
      <c r="M13" s="22"/>
      <c r="N13" s="22"/>
      <c r="O13" s="23"/>
      <c r="P13" s="24"/>
      <c r="Q13" s="30">
        <f>Q14</f>
        <v>731150</v>
      </c>
      <c r="R13" s="30">
        <f t="shared" ref="R13:S14" si="3">R14</f>
        <v>50000</v>
      </c>
      <c r="S13" s="30">
        <f t="shared" si="3"/>
        <v>50000</v>
      </c>
      <c r="T13" s="11"/>
      <c r="U13" s="7"/>
    </row>
    <row r="14" spans="1:21" ht="21.75" customHeight="1" x14ac:dyDescent="0.25">
      <c r="A14" s="36"/>
      <c r="B14" s="50" t="s">
        <v>52</v>
      </c>
      <c r="C14" s="50"/>
      <c r="D14" s="50"/>
      <c r="E14" s="50"/>
      <c r="F14" s="50"/>
      <c r="G14" s="50"/>
      <c r="H14" s="50"/>
      <c r="I14" s="50"/>
      <c r="J14" s="50"/>
      <c r="K14" s="51"/>
      <c r="L14" s="21" t="s">
        <v>51</v>
      </c>
      <c r="M14" s="22"/>
      <c r="N14" s="22"/>
      <c r="O14" s="23"/>
      <c r="P14" s="24"/>
      <c r="Q14" s="30">
        <f>Q15</f>
        <v>731150</v>
      </c>
      <c r="R14" s="30">
        <f t="shared" si="3"/>
        <v>50000</v>
      </c>
      <c r="S14" s="30">
        <f t="shared" si="3"/>
        <v>50000</v>
      </c>
      <c r="T14" s="11"/>
      <c r="U14" s="7"/>
    </row>
    <row r="15" spans="1:21" ht="21.75" customHeight="1" x14ac:dyDescent="0.25">
      <c r="A15" s="36"/>
      <c r="B15" s="50" t="s">
        <v>22</v>
      </c>
      <c r="C15" s="50"/>
      <c r="D15" s="50"/>
      <c r="E15" s="50"/>
      <c r="F15" s="50"/>
      <c r="G15" s="50"/>
      <c r="H15" s="50"/>
      <c r="I15" s="50"/>
      <c r="J15" s="50"/>
      <c r="K15" s="51"/>
      <c r="L15" s="21" t="s">
        <v>51</v>
      </c>
      <c r="M15" s="22">
        <v>3</v>
      </c>
      <c r="N15" s="22">
        <v>10</v>
      </c>
      <c r="O15" s="23" t="s">
        <v>21</v>
      </c>
      <c r="P15" s="24"/>
      <c r="Q15" s="30">
        <v>731150</v>
      </c>
      <c r="R15" s="30">
        <v>50000</v>
      </c>
      <c r="S15" s="30">
        <v>50000</v>
      </c>
      <c r="T15" s="11"/>
      <c r="U15" s="7"/>
    </row>
    <row r="16" spans="1:21" ht="32.25" customHeight="1" x14ac:dyDescent="0.25">
      <c r="A16" s="36"/>
      <c r="B16" s="50" t="s">
        <v>50</v>
      </c>
      <c r="C16" s="50"/>
      <c r="D16" s="50"/>
      <c r="E16" s="50"/>
      <c r="F16" s="50"/>
      <c r="G16" s="50"/>
      <c r="H16" s="50"/>
      <c r="I16" s="50"/>
      <c r="J16" s="50"/>
      <c r="K16" s="51"/>
      <c r="L16" s="48">
        <v>2040300000</v>
      </c>
      <c r="M16" s="22"/>
      <c r="N16" s="22"/>
      <c r="O16" s="23"/>
      <c r="P16" s="24"/>
      <c r="Q16" s="30">
        <f>Q17</f>
        <v>979500</v>
      </c>
      <c r="R16" s="30">
        <f t="shared" ref="R16:S17" si="4">R17</f>
        <v>1022500</v>
      </c>
      <c r="S16" s="30">
        <f>S17+S19</f>
        <v>2055700</v>
      </c>
      <c r="T16" s="11"/>
      <c r="U16" s="7"/>
    </row>
    <row r="17" spans="1:21" ht="32.25" customHeight="1" x14ac:dyDescent="0.25">
      <c r="A17" s="36"/>
      <c r="B17" s="50" t="s">
        <v>49</v>
      </c>
      <c r="C17" s="50"/>
      <c r="D17" s="50"/>
      <c r="E17" s="50"/>
      <c r="F17" s="50"/>
      <c r="G17" s="50"/>
      <c r="H17" s="50"/>
      <c r="I17" s="50"/>
      <c r="J17" s="50"/>
      <c r="K17" s="51"/>
      <c r="L17" s="21" t="s">
        <v>79</v>
      </c>
      <c r="M17" s="22"/>
      <c r="N17" s="22"/>
      <c r="O17" s="23"/>
      <c r="P17" s="24"/>
      <c r="Q17" s="30">
        <f>Q18</f>
        <v>979500</v>
      </c>
      <c r="R17" s="30">
        <f t="shared" si="4"/>
        <v>1022500</v>
      </c>
      <c r="S17" s="30">
        <f t="shared" si="4"/>
        <v>1348600</v>
      </c>
      <c r="T17" s="11"/>
      <c r="U17" s="7"/>
    </row>
    <row r="18" spans="1:21" ht="21.75" customHeight="1" x14ac:dyDescent="0.25">
      <c r="A18" s="36"/>
      <c r="B18" s="50" t="s">
        <v>22</v>
      </c>
      <c r="C18" s="50"/>
      <c r="D18" s="50"/>
      <c r="E18" s="50"/>
      <c r="F18" s="50"/>
      <c r="G18" s="50"/>
      <c r="H18" s="50"/>
      <c r="I18" s="50"/>
      <c r="J18" s="50"/>
      <c r="K18" s="51"/>
      <c r="L18" s="21" t="s">
        <v>79</v>
      </c>
      <c r="M18" s="22">
        <v>4</v>
      </c>
      <c r="N18" s="22">
        <v>9</v>
      </c>
      <c r="O18" s="23" t="s">
        <v>21</v>
      </c>
      <c r="P18" s="24"/>
      <c r="Q18" s="30">
        <v>979500</v>
      </c>
      <c r="R18" s="30">
        <v>1022500</v>
      </c>
      <c r="S18" s="30">
        <v>1348600</v>
      </c>
      <c r="T18" s="11"/>
      <c r="U18" s="7"/>
    </row>
    <row r="19" spans="1:21" ht="33" customHeight="1" x14ac:dyDescent="0.25">
      <c r="A19" s="36"/>
      <c r="B19" s="51" t="s">
        <v>80</v>
      </c>
      <c r="C19" s="54"/>
      <c r="D19" s="54"/>
      <c r="E19" s="54"/>
      <c r="F19" s="54"/>
      <c r="G19" s="54"/>
      <c r="H19" s="54"/>
      <c r="I19" s="54"/>
      <c r="J19" s="54"/>
      <c r="K19" s="55"/>
      <c r="L19" s="21" t="s">
        <v>81</v>
      </c>
      <c r="M19" s="22"/>
      <c r="N19" s="22"/>
      <c r="O19" s="23"/>
      <c r="P19" s="24"/>
      <c r="Q19" s="30">
        <f>Q20</f>
        <v>0</v>
      </c>
      <c r="R19" s="30">
        <f t="shared" ref="R19:S19" si="5">R20</f>
        <v>0</v>
      </c>
      <c r="S19" s="30">
        <f t="shared" si="5"/>
        <v>707100</v>
      </c>
      <c r="T19" s="11"/>
      <c r="U19" s="7"/>
    </row>
    <row r="20" spans="1:21" ht="21.75" customHeight="1" x14ac:dyDescent="0.25">
      <c r="A20" s="36"/>
      <c r="B20" s="51" t="s">
        <v>22</v>
      </c>
      <c r="C20" s="54"/>
      <c r="D20" s="54"/>
      <c r="E20" s="54"/>
      <c r="F20" s="54"/>
      <c r="G20" s="54"/>
      <c r="H20" s="54"/>
      <c r="I20" s="54"/>
      <c r="J20" s="54"/>
      <c r="K20" s="55"/>
      <c r="L20" s="21" t="s">
        <v>81</v>
      </c>
      <c r="M20" s="22">
        <v>4</v>
      </c>
      <c r="N20" s="22">
        <v>9</v>
      </c>
      <c r="O20" s="49">
        <v>240</v>
      </c>
      <c r="P20" s="24"/>
      <c r="Q20" s="30">
        <v>0</v>
      </c>
      <c r="R20" s="30">
        <v>0</v>
      </c>
      <c r="S20" s="30">
        <v>707100</v>
      </c>
      <c r="T20" s="11"/>
      <c r="U20" s="7"/>
    </row>
    <row r="21" spans="1:21" ht="21.75" customHeight="1" x14ac:dyDescent="0.25">
      <c r="A21" s="36"/>
      <c r="B21" s="51" t="s">
        <v>77</v>
      </c>
      <c r="C21" s="52"/>
      <c r="D21" s="52"/>
      <c r="E21" s="52"/>
      <c r="F21" s="52"/>
      <c r="G21" s="52"/>
      <c r="H21" s="52"/>
      <c r="I21" s="52"/>
      <c r="J21" s="52"/>
      <c r="K21" s="53"/>
      <c r="L21" s="48">
        <v>2040400000</v>
      </c>
      <c r="M21" s="22"/>
      <c r="N21" s="22"/>
      <c r="O21" s="23"/>
      <c r="P21" s="24"/>
      <c r="Q21" s="30">
        <f>Q22+Q24</f>
        <v>555950</v>
      </c>
      <c r="R21" s="30">
        <f t="shared" ref="R21:S21" si="6">R22+R24</f>
        <v>1485640</v>
      </c>
      <c r="S21" s="30">
        <f t="shared" si="6"/>
        <v>1439640</v>
      </c>
      <c r="T21" s="11"/>
      <c r="U21" s="7"/>
    </row>
    <row r="22" spans="1:21" ht="15" customHeight="1" x14ac:dyDescent="0.25">
      <c r="A22" s="36"/>
      <c r="B22" s="51" t="s">
        <v>78</v>
      </c>
      <c r="C22" s="52"/>
      <c r="D22" s="52"/>
      <c r="E22" s="52"/>
      <c r="F22" s="52"/>
      <c r="G22" s="52"/>
      <c r="H22" s="52"/>
      <c r="I22" s="52"/>
      <c r="J22" s="52"/>
      <c r="K22" s="53"/>
      <c r="L22" s="48">
        <v>2040496080</v>
      </c>
      <c r="M22" s="22"/>
      <c r="N22" s="22"/>
      <c r="O22" s="23"/>
      <c r="P22" s="24"/>
      <c r="Q22" s="30">
        <f>Q23</f>
        <v>30000</v>
      </c>
      <c r="R22" s="30">
        <f t="shared" ref="R22:S22" si="7">R23</f>
        <v>0</v>
      </c>
      <c r="S22" s="30">
        <f t="shared" si="7"/>
        <v>0</v>
      </c>
      <c r="T22" s="11"/>
      <c r="U22" s="7"/>
    </row>
    <row r="23" spans="1:21" ht="21.75" customHeight="1" x14ac:dyDescent="0.25">
      <c r="A23" s="36"/>
      <c r="B23" s="51" t="s">
        <v>22</v>
      </c>
      <c r="C23" s="52"/>
      <c r="D23" s="52"/>
      <c r="E23" s="52"/>
      <c r="F23" s="52"/>
      <c r="G23" s="52"/>
      <c r="H23" s="52"/>
      <c r="I23" s="52"/>
      <c r="J23" s="52"/>
      <c r="K23" s="53"/>
      <c r="L23" s="48">
        <v>2040496080</v>
      </c>
      <c r="M23" s="22">
        <v>5</v>
      </c>
      <c r="N23" s="22">
        <v>1</v>
      </c>
      <c r="O23" s="49">
        <v>240</v>
      </c>
      <c r="P23" s="24"/>
      <c r="Q23" s="30">
        <v>30000</v>
      </c>
      <c r="R23" s="30">
        <v>0</v>
      </c>
      <c r="S23" s="30">
        <v>0</v>
      </c>
      <c r="T23" s="11"/>
      <c r="U23" s="7"/>
    </row>
    <row r="24" spans="1:21" ht="21.75" customHeight="1" x14ac:dyDescent="0.25">
      <c r="A24" s="36"/>
      <c r="B24" s="50" t="s">
        <v>48</v>
      </c>
      <c r="C24" s="50"/>
      <c r="D24" s="50"/>
      <c r="E24" s="50"/>
      <c r="F24" s="50"/>
      <c r="G24" s="50"/>
      <c r="H24" s="50"/>
      <c r="I24" s="50"/>
      <c r="J24" s="50"/>
      <c r="K24" s="51"/>
      <c r="L24" s="21" t="s">
        <v>47</v>
      </c>
      <c r="M24" s="22"/>
      <c r="N24" s="22"/>
      <c r="O24" s="23"/>
      <c r="P24" s="24"/>
      <c r="Q24" s="30">
        <f>Q25</f>
        <v>525950</v>
      </c>
      <c r="R24" s="30">
        <f t="shared" ref="R24:S25" si="8">R25</f>
        <v>1485640</v>
      </c>
      <c r="S24" s="30">
        <f t="shared" si="8"/>
        <v>1439640</v>
      </c>
      <c r="T24" s="11"/>
      <c r="U24" s="7"/>
    </row>
    <row r="25" spans="1:21" ht="12.75" customHeight="1" x14ac:dyDescent="0.25">
      <c r="A25" s="36"/>
      <c r="B25" s="50" t="s">
        <v>46</v>
      </c>
      <c r="C25" s="50"/>
      <c r="D25" s="50"/>
      <c r="E25" s="50"/>
      <c r="F25" s="50"/>
      <c r="G25" s="50"/>
      <c r="H25" s="50"/>
      <c r="I25" s="50"/>
      <c r="J25" s="50"/>
      <c r="K25" s="51"/>
      <c r="L25" s="21" t="s">
        <v>45</v>
      </c>
      <c r="M25" s="22"/>
      <c r="N25" s="22"/>
      <c r="O25" s="23"/>
      <c r="P25" s="24"/>
      <c r="Q25" s="30">
        <f>Q26</f>
        <v>525950</v>
      </c>
      <c r="R25" s="30">
        <f t="shared" si="8"/>
        <v>1485640</v>
      </c>
      <c r="S25" s="30">
        <f t="shared" si="8"/>
        <v>1439640</v>
      </c>
      <c r="T25" s="11"/>
      <c r="U25" s="7"/>
    </row>
    <row r="26" spans="1:21" ht="21.75" customHeight="1" x14ac:dyDescent="0.25">
      <c r="A26" s="36"/>
      <c r="B26" s="50" t="s">
        <v>22</v>
      </c>
      <c r="C26" s="50"/>
      <c r="D26" s="50"/>
      <c r="E26" s="50"/>
      <c r="F26" s="50"/>
      <c r="G26" s="50"/>
      <c r="H26" s="50"/>
      <c r="I26" s="50"/>
      <c r="J26" s="50"/>
      <c r="K26" s="51"/>
      <c r="L26" s="21" t="s">
        <v>45</v>
      </c>
      <c r="M26" s="22">
        <v>5</v>
      </c>
      <c r="N26" s="22">
        <v>3</v>
      </c>
      <c r="O26" s="23" t="s">
        <v>21</v>
      </c>
      <c r="P26" s="24"/>
      <c r="Q26" s="30">
        <v>525950</v>
      </c>
      <c r="R26" s="30">
        <v>1485640</v>
      </c>
      <c r="S26" s="30">
        <v>1439640</v>
      </c>
      <c r="T26" s="11"/>
      <c r="U26" s="7"/>
    </row>
    <row r="27" spans="1:21" ht="21.75" customHeight="1" x14ac:dyDescent="0.25">
      <c r="A27" s="36"/>
      <c r="B27" s="50" t="s">
        <v>44</v>
      </c>
      <c r="C27" s="50"/>
      <c r="D27" s="50"/>
      <c r="E27" s="50"/>
      <c r="F27" s="50"/>
      <c r="G27" s="50"/>
      <c r="H27" s="50"/>
      <c r="I27" s="50"/>
      <c r="J27" s="50"/>
      <c r="K27" s="51"/>
      <c r="L27" s="21" t="s">
        <v>43</v>
      </c>
      <c r="M27" s="22"/>
      <c r="N27" s="22"/>
      <c r="O27" s="23"/>
      <c r="P27" s="24"/>
      <c r="Q27" s="30">
        <f>Q28+Q35</f>
        <v>948490</v>
      </c>
      <c r="R27" s="30">
        <f t="shared" ref="R27:S27" si="9">R28+R35</f>
        <v>242201</v>
      </c>
      <c r="S27" s="30">
        <f t="shared" si="9"/>
        <v>242202</v>
      </c>
      <c r="T27" s="11"/>
      <c r="U27" s="7"/>
    </row>
    <row r="28" spans="1:21" ht="21.75" customHeight="1" x14ac:dyDescent="0.25">
      <c r="A28" s="36"/>
      <c r="B28" s="50" t="s">
        <v>42</v>
      </c>
      <c r="C28" s="50"/>
      <c r="D28" s="50"/>
      <c r="E28" s="50"/>
      <c r="F28" s="50"/>
      <c r="G28" s="50"/>
      <c r="H28" s="50"/>
      <c r="I28" s="50"/>
      <c r="J28" s="50"/>
      <c r="K28" s="51"/>
      <c r="L28" s="21" t="s">
        <v>39</v>
      </c>
      <c r="M28" s="22"/>
      <c r="N28" s="22"/>
      <c r="O28" s="23"/>
      <c r="P28" s="24"/>
      <c r="Q28" s="30">
        <f>Q29+Q30</f>
        <v>756290</v>
      </c>
      <c r="R28" s="30">
        <f t="shared" ref="R28:T28" si="10">R29+R30</f>
        <v>50000</v>
      </c>
      <c r="S28" s="30">
        <f t="shared" si="10"/>
        <v>50000</v>
      </c>
      <c r="T28" s="30">
        <f t="shared" si="10"/>
        <v>0</v>
      </c>
      <c r="U28" s="7"/>
    </row>
    <row r="29" spans="1:21" ht="12.75" customHeight="1" x14ac:dyDescent="0.25">
      <c r="A29" s="36"/>
      <c r="B29" s="50" t="s">
        <v>41</v>
      </c>
      <c r="C29" s="50"/>
      <c r="D29" s="50"/>
      <c r="E29" s="50"/>
      <c r="F29" s="50"/>
      <c r="G29" s="50"/>
      <c r="H29" s="50"/>
      <c r="I29" s="50"/>
      <c r="J29" s="50"/>
      <c r="K29" s="51"/>
      <c r="L29" s="21" t="s">
        <v>39</v>
      </c>
      <c r="M29" s="22">
        <v>8</v>
      </c>
      <c r="N29" s="22">
        <v>1</v>
      </c>
      <c r="O29" s="23" t="s">
        <v>40</v>
      </c>
      <c r="P29" s="24"/>
      <c r="Q29" s="30">
        <v>604790</v>
      </c>
      <c r="R29" s="30">
        <v>0</v>
      </c>
      <c r="S29" s="31">
        <v>0</v>
      </c>
      <c r="T29" s="11"/>
      <c r="U29" s="7"/>
    </row>
    <row r="30" spans="1:21" ht="21.75" customHeight="1" x14ac:dyDescent="0.25">
      <c r="A30" s="36"/>
      <c r="B30" s="50" t="s">
        <v>22</v>
      </c>
      <c r="C30" s="50"/>
      <c r="D30" s="50"/>
      <c r="E30" s="50"/>
      <c r="F30" s="50"/>
      <c r="G30" s="50"/>
      <c r="H30" s="50"/>
      <c r="I30" s="50"/>
      <c r="J30" s="50"/>
      <c r="K30" s="51"/>
      <c r="L30" s="21" t="s">
        <v>39</v>
      </c>
      <c r="M30" s="22">
        <v>8</v>
      </c>
      <c r="N30" s="22">
        <v>1</v>
      </c>
      <c r="O30" s="23" t="s">
        <v>21</v>
      </c>
      <c r="P30" s="24"/>
      <c r="Q30" s="30">
        <v>151500</v>
      </c>
      <c r="R30" s="30">
        <v>50000</v>
      </c>
      <c r="S30" s="31">
        <v>50000</v>
      </c>
      <c r="T30" s="11"/>
      <c r="U30" s="7"/>
    </row>
    <row r="31" spans="1:21" ht="32.25" customHeight="1" x14ac:dyDescent="0.25">
      <c r="A31" s="36"/>
      <c r="B31" s="50" t="s">
        <v>38</v>
      </c>
      <c r="C31" s="50"/>
      <c r="D31" s="50"/>
      <c r="E31" s="50"/>
      <c r="F31" s="50"/>
      <c r="G31" s="50"/>
      <c r="H31" s="50"/>
      <c r="I31" s="50"/>
      <c r="J31" s="50"/>
      <c r="K31" s="51"/>
      <c r="L31" s="21" t="s">
        <v>37</v>
      </c>
      <c r="M31" s="22">
        <v>0</v>
      </c>
      <c r="N31" s="22"/>
      <c r="O31" s="23"/>
      <c r="P31" s="24"/>
      <c r="Q31" s="30">
        <f>Q32</f>
        <v>0</v>
      </c>
      <c r="R31" s="30">
        <f t="shared" ref="R31:S31" si="11">R32</f>
        <v>0</v>
      </c>
      <c r="S31" s="30">
        <f t="shared" si="11"/>
        <v>0</v>
      </c>
      <c r="T31" s="11"/>
      <c r="U31" s="7"/>
    </row>
    <row r="32" spans="1:21" ht="12.75" customHeight="1" x14ac:dyDescent="0.25">
      <c r="A32" s="36"/>
      <c r="B32" s="50" t="s">
        <v>12</v>
      </c>
      <c r="C32" s="50"/>
      <c r="D32" s="50"/>
      <c r="E32" s="50"/>
      <c r="F32" s="50"/>
      <c r="G32" s="50"/>
      <c r="H32" s="50"/>
      <c r="I32" s="50"/>
      <c r="J32" s="50"/>
      <c r="K32" s="51"/>
      <c r="L32" s="21" t="s">
        <v>37</v>
      </c>
      <c r="M32" s="22">
        <v>8</v>
      </c>
      <c r="N32" s="22">
        <v>1</v>
      </c>
      <c r="O32" s="23" t="s">
        <v>10</v>
      </c>
      <c r="P32" s="24"/>
      <c r="Q32" s="30">
        <v>0</v>
      </c>
      <c r="R32" s="30">
        <v>0</v>
      </c>
      <c r="S32" s="31">
        <v>0</v>
      </c>
      <c r="T32" s="11"/>
      <c r="U32" s="7"/>
    </row>
    <row r="33" spans="1:21" ht="21.75" customHeight="1" x14ac:dyDescent="0.25">
      <c r="A33" s="36"/>
      <c r="B33" s="50" t="s">
        <v>36</v>
      </c>
      <c r="C33" s="50"/>
      <c r="D33" s="50"/>
      <c r="E33" s="50"/>
      <c r="F33" s="50"/>
      <c r="G33" s="50"/>
      <c r="H33" s="50"/>
      <c r="I33" s="50"/>
      <c r="J33" s="50"/>
      <c r="K33" s="51"/>
      <c r="L33" s="21" t="s">
        <v>35</v>
      </c>
      <c r="M33" s="22"/>
      <c r="N33" s="22"/>
      <c r="O33" s="23"/>
      <c r="P33" s="24"/>
      <c r="Q33" s="30">
        <f>Q34</f>
        <v>192200</v>
      </c>
      <c r="R33" s="30">
        <f t="shared" ref="R33:S34" si="12">R34</f>
        <v>192201</v>
      </c>
      <c r="S33" s="30">
        <f t="shared" si="12"/>
        <v>192202</v>
      </c>
      <c r="T33" s="11"/>
      <c r="U33" s="7"/>
    </row>
    <row r="34" spans="1:21" ht="32.25" customHeight="1" x14ac:dyDescent="0.25">
      <c r="A34" s="36"/>
      <c r="B34" s="50" t="s">
        <v>34</v>
      </c>
      <c r="C34" s="50"/>
      <c r="D34" s="50"/>
      <c r="E34" s="50"/>
      <c r="F34" s="50"/>
      <c r="G34" s="50"/>
      <c r="H34" s="50"/>
      <c r="I34" s="50"/>
      <c r="J34" s="50"/>
      <c r="K34" s="51"/>
      <c r="L34" s="21" t="s">
        <v>33</v>
      </c>
      <c r="M34" s="22"/>
      <c r="N34" s="22"/>
      <c r="O34" s="23"/>
      <c r="P34" s="24"/>
      <c r="Q34" s="30">
        <f>Q35</f>
        <v>192200</v>
      </c>
      <c r="R34" s="30">
        <f t="shared" si="12"/>
        <v>192201</v>
      </c>
      <c r="S34" s="30">
        <f t="shared" si="12"/>
        <v>192202</v>
      </c>
      <c r="T34" s="11"/>
      <c r="U34" s="7"/>
    </row>
    <row r="35" spans="1:21" ht="12.75" customHeight="1" x14ac:dyDescent="0.25">
      <c r="A35" s="36"/>
      <c r="B35" s="50" t="s">
        <v>12</v>
      </c>
      <c r="C35" s="50"/>
      <c r="D35" s="50"/>
      <c r="E35" s="50"/>
      <c r="F35" s="50"/>
      <c r="G35" s="50"/>
      <c r="H35" s="50"/>
      <c r="I35" s="50"/>
      <c r="J35" s="50"/>
      <c r="K35" s="51"/>
      <c r="L35" s="21" t="s">
        <v>33</v>
      </c>
      <c r="M35" s="22">
        <v>8</v>
      </c>
      <c r="N35" s="22">
        <v>1</v>
      </c>
      <c r="O35" s="23" t="s">
        <v>10</v>
      </c>
      <c r="P35" s="24"/>
      <c r="Q35" s="30">
        <v>192200</v>
      </c>
      <c r="R35" s="30">
        <v>192201</v>
      </c>
      <c r="S35" s="30">
        <v>192202</v>
      </c>
      <c r="T35" s="11"/>
      <c r="U35" s="7"/>
    </row>
    <row r="36" spans="1:21" ht="42.75" customHeight="1" x14ac:dyDescent="0.25">
      <c r="A36" s="36"/>
      <c r="B36" s="50" t="s">
        <v>32</v>
      </c>
      <c r="C36" s="50"/>
      <c r="D36" s="50"/>
      <c r="E36" s="50"/>
      <c r="F36" s="50"/>
      <c r="G36" s="50"/>
      <c r="H36" s="50"/>
      <c r="I36" s="50"/>
      <c r="J36" s="50"/>
      <c r="K36" s="51"/>
      <c r="L36" s="21" t="s">
        <v>31</v>
      </c>
      <c r="M36" s="22"/>
      <c r="N36" s="22"/>
      <c r="O36" s="23"/>
      <c r="P36" s="24"/>
      <c r="Q36" s="30">
        <v>180000</v>
      </c>
      <c r="R36" s="30">
        <v>180000</v>
      </c>
      <c r="S36" s="31">
        <v>180000</v>
      </c>
      <c r="T36" s="11"/>
      <c r="U36" s="7"/>
    </row>
    <row r="37" spans="1:21" ht="32.25" customHeight="1" x14ac:dyDescent="0.25">
      <c r="A37" s="36"/>
      <c r="B37" s="50" t="s">
        <v>30</v>
      </c>
      <c r="C37" s="50"/>
      <c r="D37" s="50"/>
      <c r="E37" s="50"/>
      <c r="F37" s="50"/>
      <c r="G37" s="50"/>
      <c r="H37" s="50"/>
      <c r="I37" s="50"/>
      <c r="J37" s="50"/>
      <c r="K37" s="51"/>
      <c r="L37" s="21" t="s">
        <v>29</v>
      </c>
      <c r="M37" s="22"/>
      <c r="N37" s="22"/>
      <c r="O37" s="23"/>
      <c r="P37" s="24"/>
      <c r="Q37" s="30">
        <v>180000</v>
      </c>
      <c r="R37" s="30">
        <v>180000</v>
      </c>
      <c r="S37" s="31">
        <v>180000</v>
      </c>
      <c r="T37" s="11"/>
      <c r="U37" s="7"/>
    </row>
    <row r="38" spans="1:21" ht="21.75" customHeight="1" x14ac:dyDescent="0.25">
      <c r="A38" s="36"/>
      <c r="B38" s="50" t="s">
        <v>22</v>
      </c>
      <c r="C38" s="50"/>
      <c r="D38" s="50"/>
      <c r="E38" s="50"/>
      <c r="F38" s="50"/>
      <c r="G38" s="50"/>
      <c r="H38" s="50"/>
      <c r="I38" s="50"/>
      <c r="J38" s="50"/>
      <c r="K38" s="51"/>
      <c r="L38" s="21" t="s">
        <v>29</v>
      </c>
      <c r="M38" s="22">
        <v>11</v>
      </c>
      <c r="N38" s="22">
        <v>1</v>
      </c>
      <c r="O38" s="23" t="s">
        <v>21</v>
      </c>
      <c r="P38" s="24"/>
      <c r="Q38" s="30">
        <v>180000</v>
      </c>
      <c r="R38" s="30">
        <v>180000</v>
      </c>
      <c r="S38" s="31">
        <v>180000</v>
      </c>
      <c r="T38" s="11"/>
      <c r="U38" s="7"/>
    </row>
    <row r="39" spans="1:21" ht="32.25" customHeight="1" x14ac:dyDescent="0.25">
      <c r="A39" s="36"/>
      <c r="B39" s="50" t="s">
        <v>71</v>
      </c>
      <c r="C39" s="50"/>
      <c r="D39" s="50"/>
      <c r="E39" s="50"/>
      <c r="F39" s="50"/>
      <c r="G39" s="50"/>
      <c r="H39" s="50"/>
      <c r="I39" s="50"/>
      <c r="J39" s="50"/>
      <c r="K39" s="51"/>
      <c r="L39" s="21" t="s">
        <v>28</v>
      </c>
      <c r="M39" s="22"/>
      <c r="N39" s="22"/>
      <c r="O39" s="23"/>
      <c r="P39" s="24"/>
      <c r="Q39" s="30">
        <f>Q40</f>
        <v>2250910</v>
      </c>
      <c r="R39" s="30">
        <f t="shared" ref="R39:S40" si="13">R40</f>
        <v>1812660</v>
      </c>
      <c r="S39" s="30">
        <f t="shared" si="13"/>
        <v>1812660</v>
      </c>
      <c r="T39" s="11"/>
      <c r="U39" s="7"/>
    </row>
    <row r="40" spans="1:21" ht="12.75" customHeight="1" x14ac:dyDescent="0.25">
      <c r="A40" s="36"/>
      <c r="B40" s="50" t="s">
        <v>27</v>
      </c>
      <c r="C40" s="50"/>
      <c r="D40" s="50"/>
      <c r="E40" s="50"/>
      <c r="F40" s="50"/>
      <c r="G40" s="50"/>
      <c r="H40" s="50"/>
      <c r="I40" s="50"/>
      <c r="J40" s="50"/>
      <c r="K40" s="51"/>
      <c r="L40" s="21" t="s">
        <v>26</v>
      </c>
      <c r="M40" s="22"/>
      <c r="N40" s="22"/>
      <c r="O40" s="23"/>
      <c r="P40" s="24"/>
      <c r="Q40" s="30">
        <f>Q41</f>
        <v>2250910</v>
      </c>
      <c r="R40" s="30">
        <f t="shared" si="13"/>
        <v>1812660</v>
      </c>
      <c r="S40" s="30">
        <f t="shared" si="13"/>
        <v>1812660</v>
      </c>
      <c r="T40" s="11"/>
      <c r="U40" s="7"/>
    </row>
    <row r="41" spans="1:21" ht="21.75" customHeight="1" x14ac:dyDescent="0.25">
      <c r="A41" s="36"/>
      <c r="B41" s="50" t="s">
        <v>25</v>
      </c>
      <c r="C41" s="50"/>
      <c r="D41" s="50"/>
      <c r="E41" s="50"/>
      <c r="F41" s="50"/>
      <c r="G41" s="50"/>
      <c r="H41" s="50"/>
      <c r="I41" s="50"/>
      <c r="J41" s="50"/>
      <c r="K41" s="51"/>
      <c r="L41" s="21" t="s">
        <v>24</v>
      </c>
      <c r="M41" s="22"/>
      <c r="N41" s="22"/>
      <c r="O41" s="23"/>
      <c r="P41" s="24"/>
      <c r="Q41" s="30">
        <f>Q42+Q49</f>
        <v>2250910</v>
      </c>
      <c r="R41" s="30">
        <f>R42+R49</f>
        <v>1812660</v>
      </c>
      <c r="S41" s="30">
        <f t="shared" ref="S41" si="14">S42+S49</f>
        <v>1812660</v>
      </c>
      <c r="T41" s="11"/>
      <c r="U41" s="7"/>
    </row>
    <row r="42" spans="1:21" ht="12.75" customHeight="1" x14ac:dyDescent="0.25">
      <c r="A42" s="36"/>
      <c r="B42" s="50" t="s">
        <v>23</v>
      </c>
      <c r="C42" s="50"/>
      <c r="D42" s="50"/>
      <c r="E42" s="50"/>
      <c r="F42" s="50"/>
      <c r="G42" s="50"/>
      <c r="H42" s="50"/>
      <c r="I42" s="50"/>
      <c r="J42" s="50"/>
      <c r="K42" s="51"/>
      <c r="L42" s="21" t="s">
        <v>19</v>
      </c>
      <c r="M42" s="22"/>
      <c r="N42" s="22"/>
      <c r="O42" s="23"/>
      <c r="P42" s="24"/>
      <c r="Q42" s="30">
        <f>Q43+Q44+Q45+Q47</f>
        <v>2083010</v>
      </c>
      <c r="R42" s="30">
        <f t="shared" ref="R42:S42" si="15">R43+R44+R45+R47</f>
        <v>1644760</v>
      </c>
      <c r="S42" s="30">
        <f t="shared" si="15"/>
        <v>1644760</v>
      </c>
      <c r="T42" s="11"/>
      <c r="U42" s="7"/>
    </row>
    <row r="43" spans="1:21" ht="21.75" customHeight="1" x14ac:dyDescent="0.25">
      <c r="A43" s="36"/>
      <c r="B43" s="50" t="s">
        <v>16</v>
      </c>
      <c r="C43" s="50"/>
      <c r="D43" s="50"/>
      <c r="E43" s="50"/>
      <c r="F43" s="50"/>
      <c r="G43" s="50"/>
      <c r="H43" s="50"/>
      <c r="I43" s="50"/>
      <c r="J43" s="50"/>
      <c r="K43" s="51"/>
      <c r="L43" s="21" t="s">
        <v>19</v>
      </c>
      <c r="M43" s="22">
        <v>1</v>
      </c>
      <c r="N43" s="22">
        <v>4</v>
      </c>
      <c r="O43" s="23" t="s">
        <v>14</v>
      </c>
      <c r="P43" s="24"/>
      <c r="Q43" s="47">
        <v>766810</v>
      </c>
      <c r="R43" s="47">
        <v>802360</v>
      </c>
      <c r="S43" s="47">
        <v>802360</v>
      </c>
      <c r="T43" s="11"/>
      <c r="U43" s="7"/>
    </row>
    <row r="44" spans="1:21" ht="21.75" customHeight="1" x14ac:dyDescent="0.25">
      <c r="A44" s="36"/>
      <c r="B44" s="50" t="s">
        <v>22</v>
      </c>
      <c r="C44" s="50"/>
      <c r="D44" s="50"/>
      <c r="E44" s="50"/>
      <c r="F44" s="50"/>
      <c r="G44" s="50"/>
      <c r="H44" s="50"/>
      <c r="I44" s="50"/>
      <c r="J44" s="50"/>
      <c r="K44" s="51"/>
      <c r="L44" s="21" t="s">
        <v>19</v>
      </c>
      <c r="M44" s="22">
        <v>1</v>
      </c>
      <c r="N44" s="22">
        <v>4</v>
      </c>
      <c r="O44" s="23" t="s">
        <v>21</v>
      </c>
      <c r="P44" s="24"/>
      <c r="Q44" s="47">
        <v>438000</v>
      </c>
      <c r="R44" s="47">
        <v>0</v>
      </c>
      <c r="S44" s="47">
        <v>0</v>
      </c>
      <c r="T44" s="11"/>
      <c r="U44" s="7"/>
    </row>
    <row r="45" spans="1:21" ht="12.75" customHeight="1" x14ac:dyDescent="0.25">
      <c r="A45" s="36"/>
      <c r="B45" s="50" t="s">
        <v>20</v>
      </c>
      <c r="C45" s="50"/>
      <c r="D45" s="50"/>
      <c r="E45" s="50"/>
      <c r="F45" s="50"/>
      <c r="G45" s="50"/>
      <c r="H45" s="50"/>
      <c r="I45" s="50"/>
      <c r="J45" s="50"/>
      <c r="K45" s="51"/>
      <c r="L45" s="21" t="s">
        <v>19</v>
      </c>
      <c r="M45" s="22">
        <v>1</v>
      </c>
      <c r="N45" s="22">
        <v>4</v>
      </c>
      <c r="O45" s="23" t="s">
        <v>18</v>
      </c>
      <c r="P45" s="24"/>
      <c r="Q45" s="47">
        <v>2500</v>
      </c>
      <c r="R45" s="47">
        <v>0</v>
      </c>
      <c r="S45" s="47">
        <v>0</v>
      </c>
      <c r="T45" s="11"/>
      <c r="U45" s="7"/>
    </row>
    <row r="46" spans="1:21" ht="12.75" customHeight="1" x14ac:dyDescent="0.25">
      <c r="A46" s="36"/>
      <c r="B46" s="50" t="s">
        <v>17</v>
      </c>
      <c r="C46" s="50"/>
      <c r="D46" s="50"/>
      <c r="E46" s="50"/>
      <c r="F46" s="50"/>
      <c r="G46" s="50"/>
      <c r="H46" s="50"/>
      <c r="I46" s="50"/>
      <c r="J46" s="50"/>
      <c r="K46" s="51"/>
      <c r="L46" s="21" t="s">
        <v>15</v>
      </c>
      <c r="M46" s="22"/>
      <c r="N46" s="22"/>
      <c r="O46" s="23"/>
      <c r="P46" s="24"/>
      <c r="Q46" s="30">
        <f>Q47</f>
        <v>875700</v>
      </c>
      <c r="R46" s="30">
        <f t="shared" ref="R46:S46" si="16">R47</f>
        <v>842400</v>
      </c>
      <c r="S46" s="30">
        <f t="shared" si="16"/>
        <v>842400</v>
      </c>
      <c r="T46" s="11"/>
      <c r="U46" s="7"/>
    </row>
    <row r="47" spans="1:21" ht="21.75" customHeight="1" x14ac:dyDescent="0.25">
      <c r="A47" s="36"/>
      <c r="B47" s="50" t="s">
        <v>16</v>
      </c>
      <c r="C47" s="50"/>
      <c r="D47" s="50"/>
      <c r="E47" s="50"/>
      <c r="F47" s="50"/>
      <c r="G47" s="50"/>
      <c r="H47" s="50"/>
      <c r="I47" s="50"/>
      <c r="J47" s="50"/>
      <c r="K47" s="51"/>
      <c r="L47" s="21" t="s">
        <v>15</v>
      </c>
      <c r="M47" s="22">
        <v>1</v>
      </c>
      <c r="N47" s="22">
        <v>2</v>
      </c>
      <c r="O47" s="23" t="s">
        <v>14</v>
      </c>
      <c r="P47" s="24"/>
      <c r="Q47" s="30">
        <v>875700</v>
      </c>
      <c r="R47" s="30">
        <v>842400</v>
      </c>
      <c r="S47" s="30">
        <v>842400</v>
      </c>
      <c r="T47" s="11"/>
      <c r="U47" s="7"/>
    </row>
    <row r="48" spans="1:21" ht="21.75" customHeight="1" x14ac:dyDescent="0.25">
      <c r="A48" s="36"/>
      <c r="B48" s="50" t="s">
        <v>13</v>
      </c>
      <c r="C48" s="50"/>
      <c r="D48" s="50"/>
      <c r="E48" s="50"/>
      <c r="F48" s="50"/>
      <c r="G48" s="50"/>
      <c r="H48" s="50"/>
      <c r="I48" s="50"/>
      <c r="J48" s="50"/>
      <c r="K48" s="51"/>
      <c r="L48" s="21" t="s">
        <v>11</v>
      </c>
      <c r="M48" s="22"/>
      <c r="N48" s="22"/>
      <c r="O48" s="23"/>
      <c r="P48" s="24"/>
      <c r="Q48" s="30">
        <f>Q49</f>
        <v>167900</v>
      </c>
      <c r="R48" s="30">
        <f t="shared" ref="R48:S48" si="17">R49</f>
        <v>167900</v>
      </c>
      <c r="S48" s="30">
        <f t="shared" si="17"/>
        <v>167900</v>
      </c>
      <c r="T48" s="11"/>
      <c r="U48" s="7"/>
    </row>
    <row r="49" spans="1:21" ht="12.75" customHeight="1" x14ac:dyDescent="0.25">
      <c r="A49" s="36"/>
      <c r="B49" s="50" t="s">
        <v>12</v>
      </c>
      <c r="C49" s="50"/>
      <c r="D49" s="50"/>
      <c r="E49" s="50"/>
      <c r="F49" s="50"/>
      <c r="G49" s="50"/>
      <c r="H49" s="50"/>
      <c r="I49" s="50"/>
      <c r="J49" s="50"/>
      <c r="K49" s="51"/>
      <c r="L49" s="21" t="s">
        <v>11</v>
      </c>
      <c r="M49" s="22">
        <v>14</v>
      </c>
      <c r="N49" s="22">
        <v>3</v>
      </c>
      <c r="O49" s="23" t="s">
        <v>10</v>
      </c>
      <c r="P49" s="24"/>
      <c r="Q49" s="30">
        <v>167900</v>
      </c>
      <c r="R49" s="30">
        <v>167900</v>
      </c>
      <c r="S49" s="31">
        <v>167900</v>
      </c>
      <c r="T49" s="11"/>
      <c r="U49" s="7"/>
    </row>
    <row r="50" spans="1:21" ht="12.75" customHeight="1" x14ac:dyDescent="0.25">
      <c r="A50" s="36"/>
      <c r="B50" s="50" t="s">
        <v>9</v>
      </c>
      <c r="C50" s="50"/>
      <c r="D50" s="50"/>
      <c r="E50" s="50"/>
      <c r="F50" s="50"/>
      <c r="G50" s="50"/>
      <c r="H50" s="50"/>
      <c r="I50" s="50"/>
      <c r="J50" s="50"/>
      <c r="K50" s="51"/>
      <c r="L50" s="21" t="s">
        <v>8</v>
      </c>
      <c r="M50" s="22"/>
      <c r="N50" s="22"/>
      <c r="O50" s="23"/>
      <c r="P50" s="24"/>
      <c r="Q50" s="30">
        <f>Q53+Q56</f>
        <v>16000</v>
      </c>
      <c r="R50" s="30">
        <f t="shared" ref="R50:S50" si="18">R53+R56</f>
        <v>1000</v>
      </c>
      <c r="S50" s="30">
        <f t="shared" si="18"/>
        <v>1000</v>
      </c>
      <c r="T50" s="11"/>
      <c r="U50" s="7"/>
    </row>
    <row r="51" spans="1:21" ht="12.75" customHeight="1" x14ac:dyDescent="0.25">
      <c r="A51" s="36"/>
      <c r="B51" s="50" t="s">
        <v>7</v>
      </c>
      <c r="C51" s="50"/>
      <c r="D51" s="50"/>
      <c r="E51" s="50"/>
      <c r="F51" s="50"/>
      <c r="G51" s="50"/>
      <c r="H51" s="50"/>
      <c r="I51" s="50"/>
      <c r="J51" s="50"/>
      <c r="K51" s="51"/>
      <c r="L51" s="21" t="s">
        <v>6</v>
      </c>
      <c r="M51" s="22"/>
      <c r="N51" s="22"/>
      <c r="O51" s="23"/>
      <c r="P51" s="24"/>
      <c r="Q51" s="30">
        <f>Q52</f>
        <v>15000</v>
      </c>
      <c r="R51" s="30">
        <v>0</v>
      </c>
      <c r="S51" s="30">
        <f t="shared" ref="R51:S52" si="19">S52</f>
        <v>0</v>
      </c>
      <c r="T51" s="11"/>
      <c r="U51" s="7"/>
    </row>
    <row r="52" spans="1:21" ht="12.75" customHeight="1" x14ac:dyDescent="0.25">
      <c r="A52" s="36"/>
      <c r="B52" s="51" t="s">
        <v>75</v>
      </c>
      <c r="C52" s="54"/>
      <c r="D52" s="54"/>
      <c r="E52" s="54"/>
      <c r="F52" s="54"/>
      <c r="G52" s="54"/>
      <c r="H52" s="54"/>
      <c r="I52" s="54"/>
      <c r="J52" s="54"/>
      <c r="K52" s="55"/>
      <c r="L52" s="48">
        <v>7750090080</v>
      </c>
      <c r="M52" s="22"/>
      <c r="N52" s="22"/>
      <c r="O52" s="23"/>
      <c r="P52" s="24"/>
      <c r="Q52" s="30">
        <f>Q53</f>
        <v>15000</v>
      </c>
      <c r="R52" s="30">
        <f t="shared" si="19"/>
        <v>0</v>
      </c>
      <c r="S52" s="30">
        <f t="shared" si="19"/>
        <v>0</v>
      </c>
      <c r="T52" s="11"/>
      <c r="U52" s="7"/>
    </row>
    <row r="53" spans="1:21" ht="12.75" customHeight="1" x14ac:dyDescent="0.25">
      <c r="A53" s="36"/>
      <c r="B53" s="51" t="s">
        <v>76</v>
      </c>
      <c r="C53" s="54"/>
      <c r="D53" s="54"/>
      <c r="E53" s="54"/>
      <c r="F53" s="54"/>
      <c r="G53" s="54"/>
      <c r="H53" s="54"/>
      <c r="I53" s="54"/>
      <c r="J53" s="54"/>
      <c r="K53" s="55"/>
      <c r="L53" s="48">
        <v>7750090080</v>
      </c>
      <c r="M53" s="22">
        <v>1</v>
      </c>
      <c r="N53" s="22">
        <v>7</v>
      </c>
      <c r="O53" s="49">
        <v>880</v>
      </c>
      <c r="P53" s="24"/>
      <c r="Q53" s="30">
        <v>15000</v>
      </c>
      <c r="R53" s="30">
        <v>0</v>
      </c>
      <c r="S53" s="30">
        <v>0</v>
      </c>
      <c r="T53" s="11"/>
      <c r="U53" s="7"/>
    </row>
    <row r="54" spans="1:21" ht="12.75" customHeight="1" x14ac:dyDescent="0.25">
      <c r="A54" s="36"/>
      <c r="B54" s="50" t="s">
        <v>7</v>
      </c>
      <c r="C54" s="50"/>
      <c r="D54" s="50"/>
      <c r="E54" s="50"/>
      <c r="F54" s="50"/>
      <c r="G54" s="50"/>
      <c r="H54" s="50"/>
      <c r="I54" s="50"/>
      <c r="J54" s="50"/>
      <c r="K54" s="51"/>
      <c r="L54" s="21" t="s">
        <v>6</v>
      </c>
      <c r="M54" s="22"/>
      <c r="N54" s="22"/>
      <c r="O54" s="23"/>
      <c r="P54" s="24"/>
      <c r="Q54" s="30">
        <v>1000</v>
      </c>
      <c r="R54" s="30">
        <v>1000</v>
      </c>
      <c r="S54" s="30">
        <v>1000</v>
      </c>
      <c r="T54" s="11"/>
      <c r="U54" s="7"/>
    </row>
    <row r="55" spans="1:21" ht="12.75" customHeight="1" x14ac:dyDescent="0.25">
      <c r="A55" s="36"/>
      <c r="B55" s="50" t="s">
        <v>5</v>
      </c>
      <c r="C55" s="50"/>
      <c r="D55" s="50"/>
      <c r="E55" s="50"/>
      <c r="F55" s="50"/>
      <c r="G55" s="50"/>
      <c r="H55" s="50"/>
      <c r="I55" s="50"/>
      <c r="J55" s="50"/>
      <c r="K55" s="51"/>
      <c r="L55" s="21" t="s">
        <v>3</v>
      </c>
      <c r="M55" s="22"/>
      <c r="N55" s="22"/>
      <c r="O55" s="23"/>
      <c r="P55" s="24"/>
      <c r="Q55" s="30">
        <v>1000</v>
      </c>
      <c r="R55" s="30">
        <v>1000</v>
      </c>
      <c r="S55" s="30">
        <v>1000</v>
      </c>
      <c r="T55" s="11"/>
      <c r="U55" s="7"/>
    </row>
    <row r="56" spans="1:21" ht="12.75" customHeight="1" thickBot="1" x14ac:dyDescent="0.3">
      <c r="A56" s="36"/>
      <c r="B56" s="57" t="s">
        <v>4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3</v>
      </c>
      <c r="M56" s="26">
        <v>1</v>
      </c>
      <c r="N56" s="26">
        <v>11</v>
      </c>
      <c r="O56" s="27" t="s">
        <v>2</v>
      </c>
      <c r="P56" s="28"/>
      <c r="Q56" s="32">
        <v>1000</v>
      </c>
      <c r="R56" s="32">
        <v>1000</v>
      </c>
      <c r="S56" s="32">
        <v>1000</v>
      </c>
      <c r="T56" s="10"/>
      <c r="U56" s="7"/>
    </row>
    <row r="57" spans="1:21" ht="12.75" customHeight="1" thickBot="1" x14ac:dyDescent="0.3">
      <c r="A57" s="44"/>
      <c r="B57" s="46"/>
      <c r="C57" s="9"/>
      <c r="D57" s="9"/>
      <c r="E57" s="9"/>
      <c r="F57" s="9"/>
      <c r="G57" s="9"/>
      <c r="H57" s="9"/>
      <c r="I57" s="9"/>
      <c r="J57" s="9"/>
      <c r="K57" s="29" t="s">
        <v>68</v>
      </c>
      <c r="L57" s="9"/>
      <c r="M57" s="9"/>
      <c r="N57" s="9"/>
      <c r="O57" s="9"/>
      <c r="P57" s="8" t="s">
        <v>1</v>
      </c>
      <c r="Q57" s="33">
        <f>Q8+Q39+Q53+Q56</f>
        <v>5844841.2000000002</v>
      </c>
      <c r="R57" s="33">
        <f t="shared" ref="R57:S57" si="20">R8+R39+R53+R56</f>
        <v>4993991.26</v>
      </c>
      <c r="S57" s="33">
        <f t="shared" si="20"/>
        <v>5988373.1099999994</v>
      </c>
      <c r="T57" s="1"/>
      <c r="U57" s="7"/>
    </row>
    <row r="58" spans="1:21" ht="12.75" customHeight="1" x14ac:dyDescent="0.25">
      <c r="A58" s="1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"/>
      <c r="T58" s="1"/>
      <c r="U58" s="1"/>
    </row>
    <row r="59" spans="1:21" ht="11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1"/>
      <c r="M59" s="34"/>
      <c r="N59" s="34"/>
      <c r="O59" s="34"/>
      <c r="P59" s="61"/>
      <c r="Q59" s="61"/>
      <c r="R59" s="1"/>
      <c r="S59" s="1"/>
      <c r="T59" s="1"/>
      <c r="U59" s="1"/>
    </row>
    <row r="60" spans="1:21" ht="11.25" customHeight="1" x14ac:dyDescent="0.25">
      <c r="A60" s="3"/>
      <c r="B60" s="3"/>
      <c r="C60" s="3"/>
      <c r="D60" s="3"/>
      <c r="E60" s="3"/>
      <c r="F60" s="2"/>
      <c r="G60" s="2"/>
      <c r="H60" s="2"/>
      <c r="I60" s="2"/>
      <c r="J60" s="1"/>
      <c r="K60" s="1"/>
      <c r="L60" s="1"/>
      <c r="M60" s="61"/>
      <c r="N60" s="61"/>
      <c r="O60" s="34"/>
      <c r="P60" s="61"/>
      <c r="Q60" s="61"/>
      <c r="R60" s="1"/>
      <c r="S60" s="1"/>
      <c r="T60" s="1"/>
      <c r="U60" s="1"/>
    </row>
    <row r="61" spans="1:21" ht="12.75" customHeight="1" x14ac:dyDescent="0.25">
      <c r="A61" s="3"/>
      <c r="B61" s="3"/>
      <c r="C61" s="3"/>
      <c r="D61" s="3"/>
      <c r="E61" s="3"/>
      <c r="F61" s="2"/>
      <c r="G61" s="2"/>
      <c r="H61" s="2"/>
      <c r="I61" s="4"/>
      <c r="J61" s="3"/>
      <c r="K61" s="1"/>
      <c r="L61" s="1"/>
      <c r="M61" s="34"/>
      <c r="N61" s="34"/>
      <c r="O61" s="34"/>
      <c r="P61" s="35"/>
      <c r="Q61" s="36"/>
      <c r="R61" s="1"/>
      <c r="S61" s="1"/>
      <c r="T61" s="1"/>
      <c r="U61" s="1"/>
    </row>
    <row r="62" spans="1:21" ht="11.25" customHeight="1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1"/>
      <c r="M62" s="34"/>
      <c r="N62" s="34"/>
      <c r="O62" s="34"/>
      <c r="P62" s="61"/>
      <c r="Q62" s="61"/>
      <c r="R62" s="1"/>
      <c r="S62" s="1"/>
      <c r="T62" s="1"/>
      <c r="U62" s="1"/>
    </row>
    <row r="63" spans="1:21" ht="11.25" customHeight="1" x14ac:dyDescent="0.25">
      <c r="A63" s="3"/>
      <c r="B63" s="3"/>
      <c r="C63" s="3"/>
      <c r="D63" s="3"/>
      <c r="E63" s="3"/>
      <c r="F63" s="1"/>
      <c r="G63" s="1"/>
      <c r="H63" s="1"/>
      <c r="I63" s="1"/>
      <c r="J63" s="1"/>
      <c r="K63" s="1"/>
      <c r="L63" s="1"/>
      <c r="M63" s="61"/>
      <c r="N63" s="61"/>
      <c r="O63" s="34"/>
      <c r="P63" s="61"/>
      <c r="Q63" s="61"/>
      <c r="R63" s="1"/>
      <c r="S63" s="1"/>
      <c r="T63" s="1"/>
      <c r="U63" s="1"/>
    </row>
    <row r="64" spans="1:21" ht="11.2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2"/>
      <c r="S64" s="1"/>
      <c r="T64" s="1"/>
      <c r="U64" s="1"/>
    </row>
    <row r="65" spans="1:21" ht="12.75" customHeight="1" x14ac:dyDescent="0.25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</sheetData>
  <mergeCells count="68">
    <mergeCell ref="Q5:Q6"/>
    <mergeCell ref="R5:R6"/>
    <mergeCell ref="B7:K7"/>
    <mergeCell ref="C2:S2"/>
    <mergeCell ref="P1:R1"/>
    <mergeCell ref="B5:K5"/>
    <mergeCell ref="M5:M6"/>
    <mergeCell ref="L5:L6"/>
    <mergeCell ref="N5:N6"/>
    <mergeCell ref="O5:O6"/>
    <mergeCell ref="P5:P6"/>
    <mergeCell ref="S5:S6"/>
    <mergeCell ref="B38:K38"/>
    <mergeCell ref="B42:K42"/>
    <mergeCell ref="B36:K36"/>
    <mergeCell ref="B41:K41"/>
    <mergeCell ref="B55:K55"/>
    <mergeCell ref="P62:Q62"/>
    <mergeCell ref="P63:Q63"/>
    <mergeCell ref="M63:N63"/>
    <mergeCell ref="M60:N60"/>
    <mergeCell ref="P59:Q59"/>
    <mergeCell ref="P60:Q60"/>
    <mergeCell ref="B8:K8"/>
    <mergeCell ref="B39:K39"/>
    <mergeCell ref="B9:K9"/>
    <mergeCell ref="B40:K40"/>
    <mergeCell ref="B54:K54"/>
    <mergeCell ref="B11:K11"/>
    <mergeCell ref="B14:K14"/>
    <mergeCell ref="B17:K17"/>
    <mergeCell ref="B25:K25"/>
    <mergeCell ref="B28:K28"/>
    <mergeCell ref="B24:K24"/>
    <mergeCell ref="B27:K27"/>
    <mergeCell ref="B10:K10"/>
    <mergeCell ref="B13:K13"/>
    <mergeCell ref="B16:K16"/>
    <mergeCell ref="B29:K29"/>
    <mergeCell ref="A62:K62"/>
    <mergeCell ref="B56:K56"/>
    <mergeCell ref="B51:K51"/>
    <mergeCell ref="B52:K52"/>
    <mergeCell ref="B53:K53"/>
    <mergeCell ref="B12:K12"/>
    <mergeCell ref="B15:K15"/>
    <mergeCell ref="B18:K18"/>
    <mergeCell ref="B26:K26"/>
    <mergeCell ref="B32:K32"/>
    <mergeCell ref="B30:K30"/>
    <mergeCell ref="B19:K19"/>
    <mergeCell ref="B20:K20"/>
    <mergeCell ref="B35:K35"/>
    <mergeCell ref="B33:K33"/>
    <mergeCell ref="B31:K31"/>
    <mergeCell ref="B21:K21"/>
    <mergeCell ref="B50:K50"/>
    <mergeCell ref="B46:K46"/>
    <mergeCell ref="B48:K48"/>
    <mergeCell ref="B22:K22"/>
    <mergeCell ref="B23:K23"/>
    <mergeCell ref="B45:K45"/>
    <mergeCell ref="B47:K47"/>
    <mergeCell ref="B49:K49"/>
    <mergeCell ref="B43:K43"/>
    <mergeCell ref="B44:K44"/>
    <mergeCell ref="B34:K34"/>
    <mergeCell ref="B37:K37"/>
  </mergeCells>
  <pageMargins left="0.59055118110236227" right="0.39370078740157483" top="0.98425196850393704" bottom="0.98425196850393704" header="0.51181102362204722" footer="0.51181102362204722"/>
  <pageSetup paperSize="9" scale="79" fitToHeight="0" orientation="portrait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PC</cp:lastModifiedBy>
  <cp:lastPrinted>2024-11-14T09:36:50Z</cp:lastPrinted>
  <dcterms:created xsi:type="dcterms:W3CDTF">2023-11-10T11:46:04Z</dcterms:created>
  <dcterms:modified xsi:type="dcterms:W3CDTF">2025-01-09T05:45:53Z</dcterms:modified>
</cp:coreProperties>
</file>